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8855" windowHeight="8145"/>
  </bookViews>
  <sheets>
    <sheet name="Temp 80C" sheetId="1" r:id="rId1"/>
    <sheet name="Temp 120C" sheetId="2" r:id="rId2"/>
    <sheet name="Temp 175C" sheetId="3" r:id="rId3"/>
    <sheet name="Graphs" sheetId="4" r:id="rId4"/>
  </sheets>
  <calcPr calcId="124519"/>
</workbook>
</file>

<file path=xl/calcChain.xml><?xml version="1.0" encoding="utf-8"?>
<calcChain xmlns="http://schemas.openxmlformats.org/spreadsheetml/2006/main">
  <c r="D31" i="3"/>
  <c r="C31"/>
  <c r="D27"/>
  <c r="C27"/>
  <c r="D21"/>
  <c r="C21"/>
  <c r="D17"/>
  <c r="C17"/>
  <c r="D11"/>
  <c r="C11"/>
  <c r="D7"/>
  <c r="C7"/>
  <c r="D31" i="2"/>
  <c r="C31"/>
  <c r="D27"/>
  <c r="C27"/>
  <c r="D21"/>
  <c r="C21"/>
  <c r="D17"/>
  <c r="C17"/>
  <c r="D11"/>
  <c r="C11"/>
  <c r="D7"/>
  <c r="C7"/>
  <c r="D32" i="1"/>
  <c r="C32"/>
  <c r="D28"/>
  <c r="C28"/>
  <c r="D22"/>
  <c r="C22"/>
  <c r="D18"/>
  <c r="C18"/>
  <c r="D12"/>
  <c r="C12"/>
  <c r="D8"/>
  <c r="C8"/>
  <c r="E30" i="3" l="1"/>
  <c r="F30" s="1"/>
  <c r="E29"/>
  <c r="F29" s="1"/>
  <c r="E28"/>
  <c r="E26"/>
  <c r="F26" s="1"/>
  <c r="E25"/>
  <c r="F25" s="1"/>
  <c r="F24"/>
  <c r="E24"/>
  <c r="E27" s="1"/>
  <c r="E20"/>
  <c r="F20" s="1"/>
  <c r="F19"/>
  <c r="E19"/>
  <c r="E18"/>
  <c r="E16"/>
  <c r="F16" s="1"/>
  <c r="E15"/>
  <c r="F15" s="1"/>
  <c r="E14"/>
  <c r="E10"/>
  <c r="F10" s="1"/>
  <c r="E9"/>
  <c r="F9" s="1"/>
  <c r="E8"/>
  <c r="E6"/>
  <c r="F6" s="1"/>
  <c r="E5"/>
  <c r="F5" s="1"/>
  <c r="E4"/>
  <c r="E7" s="1"/>
  <c r="E30" i="2"/>
  <c r="F30" s="1"/>
  <c r="E29"/>
  <c r="F29" s="1"/>
  <c r="E28"/>
  <c r="E26"/>
  <c r="F26" s="1"/>
  <c r="E25"/>
  <c r="F25" s="1"/>
  <c r="E24"/>
  <c r="E20"/>
  <c r="F20" s="1"/>
  <c r="E19"/>
  <c r="F19" s="1"/>
  <c r="E18"/>
  <c r="E16"/>
  <c r="F16" s="1"/>
  <c r="E15"/>
  <c r="F15" s="1"/>
  <c r="E14"/>
  <c r="E10"/>
  <c r="F10" s="1"/>
  <c r="E9"/>
  <c r="F9" s="1"/>
  <c r="E8"/>
  <c r="E6"/>
  <c r="F6" s="1"/>
  <c r="E5"/>
  <c r="F5" s="1"/>
  <c r="E4"/>
  <c r="G10" i="3" l="1"/>
  <c r="H10"/>
  <c r="F14"/>
  <c r="E17"/>
  <c r="H20"/>
  <c r="G20"/>
  <c r="H29"/>
  <c r="G29"/>
  <c r="F28"/>
  <c r="F31" s="1"/>
  <c r="E31"/>
  <c r="F4"/>
  <c r="H9"/>
  <c r="G9"/>
  <c r="F8"/>
  <c r="F11" s="1"/>
  <c r="E11"/>
  <c r="G19"/>
  <c r="H19"/>
  <c r="F18"/>
  <c r="F21" s="1"/>
  <c r="E21"/>
  <c r="F27"/>
  <c r="H28"/>
  <c r="G28"/>
  <c r="G31" s="1"/>
  <c r="G30"/>
  <c r="H30"/>
  <c r="H19" i="2"/>
  <c r="G19"/>
  <c r="F4"/>
  <c r="E7"/>
  <c r="H10"/>
  <c r="G10"/>
  <c r="F14"/>
  <c r="E17"/>
  <c r="F18"/>
  <c r="F21" s="1"/>
  <c r="E21"/>
  <c r="G29"/>
  <c r="H29"/>
  <c r="F28"/>
  <c r="F31" s="1"/>
  <c r="E31"/>
  <c r="G9"/>
  <c r="H9"/>
  <c r="F8"/>
  <c r="F11" s="1"/>
  <c r="E11"/>
  <c r="H20"/>
  <c r="G20"/>
  <c r="F24"/>
  <c r="E27"/>
  <c r="H30"/>
  <c r="G30"/>
  <c r="E31" i="1"/>
  <c r="F31" s="1"/>
  <c r="E30"/>
  <c r="F30" s="1"/>
  <c r="E29"/>
  <c r="E27"/>
  <c r="F27" s="1"/>
  <c r="E26"/>
  <c r="F26" s="1"/>
  <c r="E25"/>
  <c r="E21"/>
  <c r="F21" s="1"/>
  <c r="E20"/>
  <c r="F20" s="1"/>
  <c r="E19"/>
  <c r="E17"/>
  <c r="F17" s="1"/>
  <c r="E16"/>
  <c r="F16" s="1"/>
  <c r="E15"/>
  <c r="E11"/>
  <c r="F11" s="1"/>
  <c r="E10"/>
  <c r="F10" s="1"/>
  <c r="E9"/>
  <c r="E7"/>
  <c r="F7" s="1"/>
  <c r="E6"/>
  <c r="F6" s="1"/>
  <c r="E5"/>
  <c r="E8" s="1"/>
  <c r="F7" i="3" l="1"/>
  <c r="H8"/>
  <c r="H11" s="1"/>
  <c r="G8"/>
  <c r="G11" s="1"/>
  <c r="F17"/>
  <c r="G18"/>
  <c r="G21" s="1"/>
  <c r="H18"/>
  <c r="H21" s="1"/>
  <c r="H31"/>
  <c r="G28" i="2"/>
  <c r="G31" s="1"/>
  <c r="F27"/>
  <c r="H28"/>
  <c r="H31" s="1"/>
  <c r="H18"/>
  <c r="H21" s="1"/>
  <c r="F17"/>
  <c r="G18"/>
  <c r="G21" s="1"/>
  <c r="F7"/>
  <c r="H8"/>
  <c r="H11" s="1"/>
  <c r="G8"/>
  <c r="G11" s="1"/>
  <c r="G10" i="1"/>
  <c r="H10"/>
  <c r="F9"/>
  <c r="F12" s="1"/>
  <c r="E12"/>
  <c r="H20"/>
  <c r="G20"/>
  <c r="F19"/>
  <c r="F22" s="1"/>
  <c r="E22"/>
  <c r="G30"/>
  <c r="H30"/>
  <c r="F29"/>
  <c r="F32" s="1"/>
  <c r="E32"/>
  <c r="H11"/>
  <c r="G11"/>
  <c r="F15"/>
  <c r="E18"/>
  <c r="G21"/>
  <c r="H21"/>
  <c r="F25"/>
  <c r="E28"/>
  <c r="H31"/>
  <c r="G31"/>
  <c r="F5"/>
  <c r="F18" l="1"/>
  <c r="H19"/>
  <c r="H22" s="1"/>
  <c r="G19"/>
  <c r="G22" s="1"/>
  <c r="F8"/>
  <c r="G9"/>
  <c r="G12" s="1"/>
  <c r="H9"/>
  <c r="H12" s="1"/>
  <c r="F28"/>
  <c r="G29"/>
  <c r="G32" s="1"/>
  <c r="H29"/>
  <c r="H32" s="1"/>
</calcChain>
</file>

<file path=xl/sharedStrings.xml><?xml version="1.0" encoding="utf-8"?>
<sst xmlns="http://schemas.openxmlformats.org/spreadsheetml/2006/main" count="114" uniqueCount="25">
  <si>
    <t>Oven Roasting</t>
  </si>
  <si>
    <t>Temperature 80C</t>
  </si>
  <si>
    <t>Slope of NPA calibration curve</t>
  </si>
  <si>
    <t>Untreated nut 1</t>
  </si>
  <si>
    <t>Untreated nut 2</t>
  </si>
  <si>
    <t>Untreated nut 3</t>
  </si>
  <si>
    <t>Average</t>
  </si>
  <si>
    <t>Treated nut 1</t>
  </si>
  <si>
    <t>Treated nut 2</t>
  </si>
  <si>
    <t>Treated nut 3</t>
  </si>
  <si>
    <t>Weight used (g)</t>
  </si>
  <si>
    <t>Peak area</t>
  </si>
  <si>
    <t>mg NPA</t>
  </si>
  <si>
    <t>mg NPA/g nut or g NPA/kg nut</t>
  </si>
  <si>
    <t>NPA Loss (mg)</t>
  </si>
  <si>
    <t>% (w/w) Loss of NPA</t>
  </si>
  <si>
    <t>20 min</t>
  </si>
  <si>
    <t>30 min</t>
  </si>
  <si>
    <t>10 min</t>
  </si>
  <si>
    <t>Temperature 120C</t>
  </si>
  <si>
    <t>Temperature 175C</t>
  </si>
  <si>
    <t>Heating temp (C)</t>
  </si>
  <si>
    <t>Heating time</t>
  </si>
  <si>
    <t>Average % NPA loss</t>
  </si>
  <si>
    <t>Appendix E4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</si>
</sst>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0" fillId="0" borderId="0" xfId="0" applyNumberFormat="1"/>
    <xf numFmtId="2" fontId="1" fillId="0" borderId="0" xfId="0" applyNumberFormat="1" applyFont="1" applyFill="1" applyBorder="1" applyAlignment="1" applyProtection="1"/>
    <xf numFmtId="2" fontId="0" fillId="0" borderId="0" xfId="0" applyNumberFormat="1"/>
    <xf numFmtId="165" fontId="1" fillId="0" borderId="0" xfId="0" applyNumberFormat="1" applyFont="1" applyFill="1" applyBorder="1" applyAlignment="1" applyProtection="1"/>
    <xf numFmtId="165" fontId="0" fillId="0" borderId="0" xfId="0" applyNumberFormat="1"/>
    <xf numFmtId="0" fontId="4" fillId="0" borderId="0" xfId="0" applyNumberFormat="1" applyFont="1" applyFill="1" applyBorder="1" applyAlignment="1" applyProtection="1"/>
    <xf numFmtId="0" fontId="5" fillId="0" borderId="0" xfId="0" applyFont="1"/>
    <xf numFmtId="164" fontId="2" fillId="0" borderId="0" xfId="0" applyNumberFormat="1" applyFont="1" applyFill="1" applyBorder="1" applyAlignment="1" applyProtection="1"/>
    <xf numFmtId="164" fontId="3" fillId="0" borderId="0" xfId="0" applyNumberFormat="1" applyFont="1"/>
    <xf numFmtId="1" fontId="1" fillId="0" borderId="0" xfId="0" applyNumberFormat="1" applyFont="1" applyFill="1" applyBorder="1" applyAlignment="1" applyProtection="1"/>
    <xf numFmtId="1" fontId="2" fillId="0" borderId="0" xfId="0" applyNumberFormat="1" applyFont="1" applyFill="1" applyBorder="1" applyAlignment="1" applyProtection="1"/>
    <xf numFmtId="1" fontId="0" fillId="0" borderId="0" xfId="0" applyNumberFormat="1"/>
    <xf numFmtId="1" fontId="3" fillId="0" borderId="0" xfId="0" applyNumberFormat="1" applyFont="1"/>
    <xf numFmtId="2" fontId="2" fillId="0" borderId="0" xfId="0" applyNumberFormat="1" applyFont="1" applyFill="1" applyBorder="1" applyAlignment="1" applyProtection="1"/>
    <xf numFmtId="2" fontId="3" fillId="0" borderId="0" xfId="0" applyNumberFormat="1" applyFont="1"/>
    <xf numFmtId="165" fontId="2" fillId="0" borderId="0" xfId="0" applyNumberFormat="1" applyFont="1" applyFill="1" applyBorder="1" applyAlignment="1" applyProtection="1"/>
    <xf numFmtId="165" fontId="3" fillId="0" borderId="0" xfId="0" applyNumberFormat="1" applyFont="1"/>
    <xf numFmtId="0" fontId="3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v>Oven roasting temperature 80 C</c:v>
          </c:tx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Graphs!$A$5:$A$7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Graphs!$B$5:$B$7</c:f>
              <c:numCache>
                <c:formatCode>General</c:formatCode>
                <c:ptCount val="3"/>
                <c:pt idx="0">
                  <c:v>4.3</c:v>
                </c:pt>
                <c:pt idx="1">
                  <c:v>9.6</c:v>
                </c:pt>
                <c:pt idx="2">
                  <c:v>9.3000000000000007</c:v>
                </c:pt>
              </c:numCache>
            </c:numRef>
          </c:yVal>
        </c:ser>
        <c:ser>
          <c:idx val="1"/>
          <c:order val="1"/>
          <c:tx>
            <c:v>Oven roasting temperature 120 C</c:v>
          </c:tx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Graphs!$A$5:$A$7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Graphs!$C$5:$C$7</c:f>
              <c:numCache>
                <c:formatCode>General</c:formatCode>
                <c:ptCount val="3"/>
                <c:pt idx="0">
                  <c:v>12.8</c:v>
                </c:pt>
                <c:pt idx="1">
                  <c:v>24.8</c:v>
                </c:pt>
                <c:pt idx="2">
                  <c:v>25.6</c:v>
                </c:pt>
              </c:numCache>
            </c:numRef>
          </c:yVal>
        </c:ser>
        <c:ser>
          <c:idx val="2"/>
          <c:order val="2"/>
          <c:tx>
            <c:v>Oven roasting temperature 175 C</c:v>
          </c:tx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Graphs!$A$5:$A$7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Graphs!$D$5:$D$7</c:f>
              <c:numCache>
                <c:formatCode>General</c:formatCode>
                <c:ptCount val="3"/>
                <c:pt idx="0">
                  <c:v>12.7</c:v>
                </c:pt>
                <c:pt idx="1">
                  <c:v>36.9</c:v>
                </c:pt>
                <c:pt idx="2">
                  <c:v>65.400000000000006</c:v>
                </c:pt>
              </c:numCache>
            </c:numRef>
          </c:yVal>
        </c:ser>
        <c:axId val="86561536"/>
        <c:axId val="86563456"/>
      </c:scatterChart>
      <c:valAx>
        <c:axId val="86561536"/>
        <c:scaling>
          <c:orientation val="minMax"/>
          <c:max val="3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Roasting time (min)</a:t>
                </a:r>
              </a:p>
            </c:rich>
          </c:tx>
        </c:title>
        <c:numFmt formatCode="General" sourceLinked="1"/>
        <c:majorTickMark val="none"/>
        <c:tickLblPos val="nextTo"/>
        <c:crossAx val="86563456"/>
        <c:crosses val="autoZero"/>
        <c:crossBetween val="midCat"/>
      </c:valAx>
      <c:valAx>
        <c:axId val="865634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 of NPA loss </a:t>
                </a:r>
              </a:p>
            </c:rich>
          </c:tx>
        </c:title>
        <c:numFmt formatCode="General" sourceLinked="1"/>
        <c:majorTickMark val="none"/>
        <c:tickLblPos val="nextTo"/>
        <c:crossAx val="8656153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7</xdr:row>
      <xdr:rowOff>171450</xdr:rowOff>
    </xdr:from>
    <xdr:to>
      <xdr:col>13</xdr:col>
      <xdr:colOff>381000</xdr:colOff>
      <xdr:row>22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/>
  </sheetViews>
  <sheetFormatPr defaultRowHeight="15"/>
  <cols>
    <col min="1" max="1" width="17" bestFit="1" customWidth="1"/>
    <col min="2" max="2" width="20.7109375" bestFit="1" customWidth="1"/>
    <col min="3" max="3" width="16.5703125" bestFit="1" customWidth="1"/>
    <col min="4" max="4" width="14.7109375" bestFit="1" customWidth="1"/>
    <col min="5" max="5" width="8.85546875" bestFit="1" customWidth="1"/>
    <col min="6" max="6" width="32.28515625" bestFit="1" customWidth="1"/>
    <col min="7" max="7" width="28.28515625" bestFit="1" customWidth="1"/>
    <col min="8" max="8" width="21.5703125" bestFit="1" customWidth="1"/>
  </cols>
  <sheetData>
    <row r="1" spans="1:16" ht="21">
      <c r="A1" s="22" t="s">
        <v>24</v>
      </c>
      <c r="B1" s="9" t="s">
        <v>0</v>
      </c>
      <c r="C1" s="1"/>
      <c r="D1" s="1"/>
      <c r="E1" s="1"/>
      <c r="F1" s="1"/>
      <c r="G1" s="1" t="s">
        <v>2</v>
      </c>
      <c r="H1" s="21">
        <v>68259672.907199994</v>
      </c>
      <c r="I1" s="1"/>
      <c r="J1" s="1"/>
      <c r="K1" s="1"/>
    </row>
    <row r="2" spans="1:16" ht="18.75">
      <c r="B2" s="9" t="s">
        <v>1</v>
      </c>
      <c r="C2" s="1"/>
      <c r="D2" s="1"/>
      <c r="E2" s="1"/>
      <c r="F2" s="1"/>
      <c r="G2" s="2"/>
      <c r="H2" s="2"/>
      <c r="I2" s="1"/>
      <c r="J2" s="1"/>
      <c r="K2" s="1"/>
    </row>
    <row r="3" spans="1:16"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>
      <c r="B4" s="2" t="s">
        <v>18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"/>
      <c r="J4" s="1"/>
      <c r="K4" s="1"/>
    </row>
    <row r="5" spans="1:16">
      <c r="B5" s="1" t="s">
        <v>3</v>
      </c>
      <c r="C5" s="3">
        <v>0.10092</v>
      </c>
      <c r="D5" s="1">
        <v>42207891</v>
      </c>
      <c r="E5" s="5">
        <f>((D5/$H$1)*10)*1.23</f>
        <v>7.6056189136124548</v>
      </c>
      <c r="F5" s="5">
        <f t="shared" ref="F5:F11" si="0">E5/C5</f>
        <v>75.362850907773037</v>
      </c>
      <c r="G5" s="5"/>
      <c r="H5" s="5"/>
      <c r="I5" s="5"/>
      <c r="J5" s="7"/>
      <c r="K5" s="7"/>
      <c r="P5" s="1"/>
    </row>
    <row r="6" spans="1:16">
      <c r="B6" s="1" t="s">
        <v>4</v>
      </c>
      <c r="C6" s="3">
        <v>0.10065</v>
      </c>
      <c r="D6" s="1">
        <v>42908749</v>
      </c>
      <c r="E6" s="5">
        <f t="shared" ref="E6:E11" si="1">((D6/$H$1)*10)*1.23</f>
        <v>7.7319094894802856</v>
      </c>
      <c r="F6" s="5">
        <f t="shared" si="0"/>
        <v>76.819766413117591</v>
      </c>
      <c r="G6" s="5"/>
      <c r="H6" s="5"/>
      <c r="I6" s="5"/>
      <c r="J6" s="7"/>
      <c r="K6" s="7"/>
      <c r="P6" s="1"/>
    </row>
    <row r="7" spans="1:16">
      <c r="B7" s="1" t="s">
        <v>5</v>
      </c>
      <c r="C7" s="3">
        <v>9.98E-2</v>
      </c>
      <c r="D7" s="13">
        <v>44391439</v>
      </c>
      <c r="E7" s="5">
        <f t="shared" si="1"/>
        <v>7.9990816897454931</v>
      </c>
      <c r="F7" s="5">
        <f t="shared" si="0"/>
        <v>80.15111913572639</v>
      </c>
      <c r="G7" s="5"/>
      <c r="H7" s="5"/>
      <c r="I7" s="5"/>
      <c r="J7" s="7"/>
      <c r="K7" s="7"/>
      <c r="P7" s="1"/>
    </row>
    <row r="8" spans="1:16">
      <c r="B8" s="2" t="s">
        <v>6</v>
      </c>
      <c r="C8" s="11">
        <f>AVERAGE(C5:C7)</f>
        <v>0.10045666666666668</v>
      </c>
      <c r="D8" s="14">
        <f t="shared" ref="D8:F8" si="2">AVERAGE(D5:D7)</f>
        <v>43169359.666666664</v>
      </c>
      <c r="E8" s="17">
        <f t="shared" si="2"/>
        <v>7.7788700309460781</v>
      </c>
      <c r="F8" s="17">
        <f t="shared" si="2"/>
        <v>77.444578818872344</v>
      </c>
      <c r="G8" s="5"/>
      <c r="H8" s="5"/>
      <c r="I8" s="5"/>
      <c r="J8" s="7"/>
      <c r="K8" s="7"/>
      <c r="P8" s="1"/>
    </row>
    <row r="9" spans="1:16">
      <c r="B9" s="1" t="s">
        <v>7</v>
      </c>
      <c r="C9" s="3">
        <v>9.9769999999999998E-2</v>
      </c>
      <c r="D9" s="13">
        <v>38713288</v>
      </c>
      <c r="E9" s="5">
        <f t="shared" si="1"/>
        <v>6.9759115758929093</v>
      </c>
      <c r="F9" s="5">
        <f t="shared" si="0"/>
        <v>69.919931601612802</v>
      </c>
      <c r="G9" s="5">
        <f>(F5-F9)</f>
        <v>5.4429193061602348</v>
      </c>
      <c r="H9" s="7">
        <f>(F5-F9)/F5*100</f>
        <v>7.222284242963589</v>
      </c>
      <c r="I9" s="5"/>
      <c r="J9" s="7"/>
      <c r="K9" s="7"/>
      <c r="P9" s="1"/>
    </row>
    <row r="10" spans="1:16">
      <c r="B10" s="1" t="s">
        <v>8</v>
      </c>
      <c r="C10" s="3">
        <v>0.10142</v>
      </c>
      <c r="D10" s="13">
        <v>42067444</v>
      </c>
      <c r="E10" s="5">
        <f t="shared" si="1"/>
        <v>7.5803111729447172</v>
      </c>
      <c r="F10" s="5">
        <f t="shared" si="0"/>
        <v>74.741778475100745</v>
      </c>
      <c r="G10" s="5">
        <f t="shared" ref="G10:G11" si="3">(F6-F10)</f>
        <v>2.0779879380168467</v>
      </c>
      <c r="H10" s="7">
        <f t="shared" ref="H10:H11" si="4">(F6-F10)/F6*100</f>
        <v>2.7050172566809754</v>
      </c>
      <c r="I10" s="5"/>
      <c r="J10" s="7"/>
      <c r="K10" s="7"/>
      <c r="P10" s="1"/>
    </row>
    <row r="11" spans="1:16">
      <c r="B11" s="1" t="s">
        <v>9</v>
      </c>
      <c r="C11" s="3">
        <v>0.10042</v>
      </c>
      <c r="D11" s="13">
        <v>43376193</v>
      </c>
      <c r="E11" s="5">
        <f t="shared" si="1"/>
        <v>7.8161402066098065</v>
      </c>
      <c r="F11" s="5">
        <f t="shared" si="0"/>
        <v>77.834497177950681</v>
      </c>
      <c r="G11" s="5">
        <f t="shared" si="3"/>
        <v>2.316621957775709</v>
      </c>
      <c r="H11" s="7">
        <f t="shared" si="4"/>
        <v>2.8903176683694025</v>
      </c>
      <c r="I11" s="5"/>
      <c r="J11" s="7"/>
      <c r="K11" s="7"/>
      <c r="P11" s="1"/>
    </row>
    <row r="12" spans="1:16">
      <c r="B12" s="2" t="s">
        <v>6</v>
      </c>
      <c r="C12" s="11">
        <f>AVERAGE(C9:C11)</f>
        <v>0.10053666666666666</v>
      </c>
      <c r="D12" s="14">
        <f t="shared" ref="D12:H12" si="5">AVERAGE(D9:D11)</f>
        <v>41385641.666666664</v>
      </c>
      <c r="E12" s="17">
        <f t="shared" si="5"/>
        <v>7.4574543184824771</v>
      </c>
      <c r="F12" s="17">
        <f t="shared" si="5"/>
        <v>74.165402418221404</v>
      </c>
      <c r="G12" s="17">
        <f t="shared" si="5"/>
        <v>3.2791764006509303</v>
      </c>
      <c r="H12" s="19">
        <f t="shared" si="5"/>
        <v>4.272539722671322</v>
      </c>
      <c r="I12" s="5"/>
      <c r="J12" s="7"/>
      <c r="K12" s="7"/>
    </row>
    <row r="13" spans="1:16">
      <c r="B13" s="1"/>
      <c r="C13" s="3"/>
      <c r="D13" s="13"/>
      <c r="E13" s="5"/>
      <c r="F13" s="5"/>
      <c r="G13" s="5"/>
      <c r="H13" s="7"/>
      <c r="I13" s="5"/>
      <c r="J13" s="7"/>
      <c r="K13" s="7"/>
    </row>
    <row r="14" spans="1:16">
      <c r="B14" s="2" t="s">
        <v>16</v>
      </c>
      <c r="C14" s="4"/>
      <c r="D14" s="15"/>
      <c r="E14" s="5"/>
      <c r="F14" s="5"/>
      <c r="G14" s="6"/>
      <c r="H14" s="8"/>
      <c r="I14" s="6"/>
      <c r="J14" s="8"/>
      <c r="K14" s="8"/>
    </row>
    <row r="15" spans="1:16">
      <c r="B15" s="1" t="s">
        <v>3</v>
      </c>
      <c r="C15" s="3">
        <v>9.9970000000000003E-2</v>
      </c>
      <c r="D15" s="13">
        <v>38294244</v>
      </c>
      <c r="E15" s="5">
        <f>((D15/$H$1)*10)*1.23</f>
        <v>6.9004022600629424</v>
      </c>
      <c r="F15" s="5">
        <f t="shared" ref="F15:F17" si="6">E15/C15</f>
        <v>69.024730019635314</v>
      </c>
      <c r="G15" s="5"/>
      <c r="H15" s="7"/>
      <c r="I15" s="5"/>
      <c r="J15" s="7"/>
      <c r="K15" s="7"/>
    </row>
    <row r="16" spans="1:16">
      <c r="B16" s="1" t="s">
        <v>4</v>
      </c>
      <c r="C16" s="3">
        <v>0.10081</v>
      </c>
      <c r="D16" s="13">
        <v>45145816</v>
      </c>
      <c r="E16" s="5">
        <f t="shared" ref="E16:E21" si="7">((D16/$H$1)*10)*1.23</f>
        <v>8.1350160812362748</v>
      </c>
      <c r="F16" s="5">
        <f t="shared" si="6"/>
        <v>80.696519008394759</v>
      </c>
      <c r="G16" s="5"/>
      <c r="H16" s="7"/>
      <c r="I16" s="5"/>
      <c r="J16" s="7"/>
      <c r="K16" s="7"/>
    </row>
    <row r="17" spans="2:11">
      <c r="B17" s="1" t="s">
        <v>5</v>
      </c>
      <c r="C17" s="3">
        <v>0.10055</v>
      </c>
      <c r="D17" s="13">
        <v>41478040</v>
      </c>
      <c r="E17" s="5">
        <f t="shared" si="7"/>
        <v>7.474103966094253</v>
      </c>
      <c r="F17" s="5">
        <f t="shared" si="6"/>
        <v>74.332212492235229</v>
      </c>
      <c r="G17" s="5"/>
      <c r="H17" s="7"/>
      <c r="I17" s="5"/>
      <c r="J17" s="7"/>
      <c r="K17" s="7"/>
    </row>
    <row r="18" spans="2:11">
      <c r="B18" s="2" t="s">
        <v>6</v>
      </c>
      <c r="C18" s="11">
        <f>AVERAGE(C15:C17)</f>
        <v>0.10044333333333333</v>
      </c>
      <c r="D18" s="14">
        <f t="shared" ref="D18:F18" si="8">AVERAGE(D15:D17)</f>
        <v>41639366.666666664</v>
      </c>
      <c r="E18" s="17">
        <f t="shared" si="8"/>
        <v>7.5031741024644889</v>
      </c>
      <c r="F18" s="17">
        <f t="shared" si="8"/>
        <v>74.684487173421758</v>
      </c>
      <c r="G18" s="5"/>
      <c r="H18" s="7"/>
      <c r="I18" s="5"/>
      <c r="J18" s="7"/>
      <c r="K18" s="7"/>
    </row>
    <row r="19" spans="2:11">
      <c r="B19" s="1" t="s">
        <v>7</v>
      </c>
      <c r="C19" s="3">
        <v>0.10109</v>
      </c>
      <c r="D19" s="13">
        <v>37730897</v>
      </c>
      <c r="E19" s="5">
        <f t="shared" si="7"/>
        <v>6.7988903745691411</v>
      </c>
      <c r="F19" s="5">
        <f t="shared" ref="F19:F21" si="9">E19/C19</f>
        <v>67.2558153582861</v>
      </c>
      <c r="G19" s="5">
        <f>(F15-F19)</f>
        <v>1.7689146613492142</v>
      </c>
      <c r="H19" s="7">
        <f>(F15-F19)/F15*100</f>
        <v>2.5627259401753761</v>
      </c>
      <c r="I19" s="5"/>
      <c r="J19" s="7"/>
      <c r="K19" s="7"/>
    </row>
    <row r="20" spans="2:11">
      <c r="B20" s="1" t="s">
        <v>8</v>
      </c>
      <c r="C20" s="3">
        <v>0.10122</v>
      </c>
      <c r="D20" s="13">
        <v>35958617</v>
      </c>
      <c r="E20" s="5">
        <f t="shared" si="7"/>
        <v>6.4795357238424067</v>
      </c>
      <c r="F20" s="5">
        <f t="shared" si="9"/>
        <v>64.014381780699537</v>
      </c>
      <c r="G20" s="5">
        <f t="shared" ref="G20:G21" si="10">(F16-F20)</f>
        <v>16.682137227695222</v>
      </c>
      <c r="H20" s="7">
        <f t="shared" ref="H20:H21" si="11">(F16-F20)/F16*100</f>
        <v>20.672685058397374</v>
      </c>
      <c r="I20" s="5"/>
      <c r="J20" s="7"/>
      <c r="K20" s="7"/>
    </row>
    <row r="21" spans="2:11">
      <c r="B21" s="1" t="s">
        <v>9</v>
      </c>
      <c r="C21" s="3">
        <v>9.9890000000000007E-2</v>
      </c>
      <c r="D21" s="13">
        <v>38964258</v>
      </c>
      <c r="E21" s="5">
        <f t="shared" si="7"/>
        <v>7.0211349247389654</v>
      </c>
      <c r="F21" s="5">
        <f t="shared" si="9"/>
        <v>70.288666780848587</v>
      </c>
      <c r="G21" s="5">
        <f t="shared" si="10"/>
        <v>4.043545711386642</v>
      </c>
      <c r="H21" s="7">
        <f t="shared" si="11"/>
        <v>5.4398296186986661</v>
      </c>
      <c r="I21" s="5"/>
      <c r="J21" s="7"/>
      <c r="K21" s="7"/>
    </row>
    <row r="22" spans="2:11">
      <c r="B22" s="2" t="s">
        <v>6</v>
      </c>
      <c r="C22" s="12">
        <f>AVERAGE(C19:C21)</f>
        <v>0.10073333333333334</v>
      </c>
      <c r="D22" s="16">
        <f t="shared" ref="D22:H22" si="12">AVERAGE(D19:D21)</f>
        <v>37551257.333333336</v>
      </c>
      <c r="E22" s="18">
        <f t="shared" si="12"/>
        <v>6.7665203410501711</v>
      </c>
      <c r="F22" s="18">
        <f t="shared" si="12"/>
        <v>67.18628797327807</v>
      </c>
      <c r="G22" s="18">
        <f t="shared" si="12"/>
        <v>7.4981992001436923</v>
      </c>
      <c r="H22" s="20">
        <f t="shared" si="12"/>
        <v>9.5584135390904716</v>
      </c>
      <c r="I22" s="6"/>
      <c r="J22" s="8"/>
      <c r="K22" s="8"/>
    </row>
    <row r="23" spans="2:11">
      <c r="B23" s="2"/>
      <c r="C23" s="4"/>
      <c r="D23" s="15"/>
      <c r="E23" s="6"/>
      <c r="F23" s="6"/>
      <c r="G23" s="6"/>
      <c r="H23" s="8"/>
      <c r="I23" s="6"/>
      <c r="J23" s="8"/>
      <c r="K23" s="8"/>
    </row>
    <row r="24" spans="2:11">
      <c r="B24" s="2" t="s">
        <v>17</v>
      </c>
      <c r="C24" s="4"/>
      <c r="D24" s="15"/>
      <c r="E24" s="5"/>
      <c r="F24" s="5"/>
      <c r="G24" s="6"/>
      <c r="H24" s="8"/>
      <c r="I24" s="6"/>
      <c r="J24" s="8"/>
      <c r="K24" s="8"/>
    </row>
    <row r="25" spans="2:11">
      <c r="B25" s="1" t="s">
        <v>3</v>
      </c>
      <c r="C25" s="3">
        <v>0.10109</v>
      </c>
      <c r="D25" s="13">
        <v>39300128</v>
      </c>
      <c r="E25" s="5">
        <f>((D25/$H$1)*10)*1.23</f>
        <v>7.0816567647075868</v>
      </c>
      <c r="F25" s="5">
        <f t="shared" ref="F25:F27" si="13">E25/C25</f>
        <v>70.052990055471227</v>
      </c>
      <c r="G25" s="5"/>
      <c r="H25" s="7"/>
      <c r="I25" s="5"/>
      <c r="J25" s="7"/>
      <c r="K25" s="7"/>
    </row>
    <row r="26" spans="2:11">
      <c r="B26" s="1" t="s">
        <v>4</v>
      </c>
      <c r="C26" s="3">
        <v>9.9919999999999995E-2</v>
      </c>
      <c r="D26" s="13">
        <v>36142652</v>
      </c>
      <c r="E26" s="5">
        <f t="shared" ref="E26:E31" si="14">((D26/$H$1)*10)*1.23</f>
        <v>6.5126977711185114</v>
      </c>
      <c r="F26" s="5">
        <f t="shared" si="13"/>
        <v>65.179121007991512</v>
      </c>
      <c r="G26" s="5"/>
      <c r="H26" s="7"/>
      <c r="I26" s="5"/>
      <c r="J26" s="7"/>
      <c r="K26" s="7"/>
    </row>
    <row r="27" spans="2:11">
      <c r="B27" s="1" t="s">
        <v>5</v>
      </c>
      <c r="C27" s="3">
        <v>0.10063999999999999</v>
      </c>
      <c r="D27" s="13">
        <v>42065578</v>
      </c>
      <c r="E27" s="5">
        <f t="shared" si="14"/>
        <v>7.5799749304896578</v>
      </c>
      <c r="F27" s="5">
        <f t="shared" si="13"/>
        <v>75.31771592298945</v>
      </c>
      <c r="G27" s="5"/>
      <c r="H27" s="7"/>
      <c r="I27" s="5"/>
      <c r="J27" s="7"/>
      <c r="K27" s="7"/>
    </row>
    <row r="28" spans="2:11">
      <c r="B28" s="2" t="s">
        <v>6</v>
      </c>
      <c r="C28" s="11">
        <f>AVERAGE(C25:C27)</f>
        <v>0.10054999999999999</v>
      </c>
      <c r="D28" s="14">
        <f t="shared" ref="D28:F28" si="15">AVERAGE(D25:D27)</f>
        <v>39169452.666666664</v>
      </c>
      <c r="E28" s="17">
        <f t="shared" si="15"/>
        <v>7.0581098221052523</v>
      </c>
      <c r="F28" s="17">
        <f t="shared" si="15"/>
        <v>70.183275662150734</v>
      </c>
      <c r="G28" s="5"/>
      <c r="H28" s="7"/>
      <c r="I28" s="5"/>
      <c r="J28" s="7"/>
      <c r="K28" s="7"/>
    </row>
    <row r="29" spans="2:11">
      <c r="B29" s="1" t="s">
        <v>7</v>
      </c>
      <c r="C29" s="3">
        <v>0.1</v>
      </c>
      <c r="D29" s="13">
        <v>35668289</v>
      </c>
      <c r="E29" s="5">
        <f t="shared" si="14"/>
        <v>6.4272202900304851</v>
      </c>
      <c r="F29" s="5">
        <f t="shared" ref="F29:F31" si="16">E29/C29</f>
        <v>64.272202900304848</v>
      </c>
      <c r="G29" s="5">
        <f>(F25-F29)</f>
        <v>5.7807871551663794</v>
      </c>
      <c r="H29" s="7">
        <f>(F25-F29)/F25*100</f>
        <v>8.252020578406265</v>
      </c>
      <c r="I29" s="1"/>
      <c r="J29" s="1"/>
      <c r="K29" s="1"/>
    </row>
    <row r="30" spans="2:11">
      <c r="B30" s="1" t="s">
        <v>8</v>
      </c>
      <c r="C30" s="3">
        <v>0.10093000000000001</v>
      </c>
      <c r="D30" s="13">
        <v>35709846</v>
      </c>
      <c r="E30" s="5">
        <f t="shared" si="14"/>
        <v>6.4347086221339058</v>
      </c>
      <c r="F30" s="5">
        <f t="shared" si="16"/>
        <v>63.75417241785302</v>
      </c>
      <c r="G30" s="5">
        <f t="shared" ref="G30:G31" si="17">(F26-F30)</f>
        <v>1.4249485901384915</v>
      </c>
      <c r="H30" s="7">
        <f t="shared" ref="H30:H31" si="18">(F26-F30)/F26*100</f>
        <v>2.186204060597535</v>
      </c>
      <c r="I30" s="1"/>
      <c r="J30" s="1"/>
      <c r="K30" s="1"/>
    </row>
    <row r="31" spans="2:11">
      <c r="B31" s="1" t="s">
        <v>9</v>
      </c>
      <c r="C31" s="3">
        <v>0.10106</v>
      </c>
      <c r="D31" s="13">
        <v>34856846</v>
      </c>
      <c r="E31" s="5">
        <f t="shared" si="14"/>
        <v>6.28100293394135</v>
      </c>
      <c r="F31" s="5">
        <f t="shared" si="16"/>
        <v>62.151226340207302</v>
      </c>
      <c r="G31" s="5">
        <f t="shared" si="17"/>
        <v>13.166489582782148</v>
      </c>
      <c r="H31" s="7">
        <f t="shared" si="18"/>
        <v>17.481265093387279</v>
      </c>
      <c r="I31" s="1"/>
      <c r="J31" s="1"/>
      <c r="K31" s="1"/>
    </row>
    <row r="32" spans="2:11">
      <c r="B32" s="2" t="s">
        <v>6</v>
      </c>
      <c r="C32" s="12">
        <f>AVERAGE(C29:C31)</f>
        <v>0.10066333333333333</v>
      </c>
      <c r="D32" s="16">
        <f t="shared" ref="D32:H32" si="19">AVERAGE(D29:D31)</f>
        <v>35411660.333333336</v>
      </c>
      <c r="E32" s="18">
        <f t="shared" si="19"/>
        <v>6.3809772820352464</v>
      </c>
      <c r="F32" s="18">
        <f t="shared" si="19"/>
        <v>63.392533886121726</v>
      </c>
      <c r="G32" s="18">
        <f t="shared" si="19"/>
        <v>6.7907417760290061</v>
      </c>
      <c r="H32" s="20">
        <f t="shared" si="19"/>
        <v>9.3064965774636921</v>
      </c>
    </row>
    <row r="33" spans="4:8">
      <c r="D33" s="15"/>
      <c r="E33" s="6"/>
      <c r="F33" s="6"/>
      <c r="G33" s="6"/>
      <c r="H33" s="8"/>
    </row>
    <row r="34" spans="4:8">
      <c r="D34" s="15"/>
      <c r="E34" s="6"/>
      <c r="F34" s="6"/>
      <c r="G34" s="6"/>
      <c r="H34" s="8"/>
    </row>
    <row r="35" spans="4:8">
      <c r="E35" s="6"/>
      <c r="F35" s="6"/>
      <c r="G35" s="6"/>
    </row>
    <row r="36" spans="4:8">
      <c r="E36" s="6"/>
      <c r="F36" s="6"/>
      <c r="G36" s="6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cols>
    <col min="1" max="1" width="17" bestFit="1" customWidth="1"/>
    <col min="2" max="2" width="22.28515625" bestFit="1" customWidth="1"/>
    <col min="3" max="3" width="16.5703125" bestFit="1" customWidth="1"/>
    <col min="4" max="4" width="10.5703125" bestFit="1" customWidth="1"/>
    <col min="5" max="5" width="9.28515625" bestFit="1" customWidth="1"/>
    <col min="6" max="6" width="32.28515625" bestFit="1" customWidth="1"/>
    <col min="7" max="7" width="28.28515625" bestFit="1" customWidth="1"/>
    <col min="8" max="8" width="21.5703125" bestFit="1" customWidth="1"/>
  </cols>
  <sheetData>
    <row r="1" spans="1:11" ht="21">
      <c r="A1" s="22" t="s">
        <v>24</v>
      </c>
      <c r="B1" s="9" t="s">
        <v>0</v>
      </c>
      <c r="C1" s="1"/>
      <c r="D1" s="1"/>
      <c r="E1" s="1"/>
      <c r="F1" s="1"/>
      <c r="G1" s="1" t="s">
        <v>2</v>
      </c>
      <c r="H1" s="21">
        <v>68259672.907199994</v>
      </c>
      <c r="I1" s="1"/>
      <c r="J1" s="1"/>
      <c r="K1" s="1"/>
    </row>
    <row r="2" spans="1:11" ht="18.75">
      <c r="B2" s="9" t="s">
        <v>19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B3" s="2" t="s">
        <v>18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0" t="s">
        <v>15</v>
      </c>
      <c r="I3" s="1"/>
      <c r="J3" s="1"/>
      <c r="K3" s="1"/>
    </row>
    <row r="4" spans="1:11">
      <c r="B4" s="1" t="s">
        <v>3</v>
      </c>
      <c r="C4" s="3">
        <v>0.10019</v>
      </c>
      <c r="D4" s="1">
        <v>48151617</v>
      </c>
      <c r="E4" s="5">
        <f>((D4/$H$1)*10)*1.23</f>
        <v>8.6766441132115091</v>
      </c>
      <c r="F4" s="5">
        <f t="shared" ref="F4:F10" si="0">E4/C4</f>
        <v>86.601897526814142</v>
      </c>
      <c r="G4" s="5"/>
      <c r="H4" s="5"/>
      <c r="I4" s="5"/>
      <c r="J4" s="7"/>
      <c r="K4" s="7"/>
    </row>
    <row r="5" spans="1:11">
      <c r="B5" s="1" t="s">
        <v>4</v>
      </c>
      <c r="C5" s="3">
        <v>0.10018000000000001</v>
      </c>
      <c r="D5" s="1">
        <v>43391900</v>
      </c>
      <c r="E5" s="5">
        <f t="shared" ref="E5:E10" si="1">((D5/$H$1)*10)*1.23</f>
        <v>7.8189705175646012</v>
      </c>
      <c r="F5" s="5">
        <f t="shared" si="0"/>
        <v>78.049216585791584</v>
      </c>
      <c r="G5" s="5"/>
      <c r="H5" s="5"/>
      <c r="I5" s="5"/>
      <c r="J5" s="7"/>
      <c r="K5" s="7"/>
    </row>
    <row r="6" spans="1:11">
      <c r="B6" s="1" t="s">
        <v>5</v>
      </c>
      <c r="C6" s="3">
        <v>9.9989999999999996E-2</v>
      </c>
      <c r="D6" s="1">
        <v>38494116</v>
      </c>
      <c r="E6" s="5">
        <f t="shared" si="1"/>
        <v>6.9364180435452649</v>
      </c>
      <c r="F6" s="5">
        <f t="shared" si="0"/>
        <v>69.371117547207376</v>
      </c>
      <c r="G6" s="5"/>
      <c r="H6" s="5"/>
      <c r="I6" s="5"/>
      <c r="J6" s="7"/>
      <c r="K6" s="7"/>
    </row>
    <row r="7" spans="1:11">
      <c r="B7" s="2" t="s">
        <v>6</v>
      </c>
      <c r="C7" s="11">
        <f>AVERAGE(C4:C6)</f>
        <v>0.10011999999999999</v>
      </c>
      <c r="D7" s="14">
        <f t="shared" ref="D7:F7" si="2">AVERAGE(D4:D6)</f>
        <v>43345877.666666664</v>
      </c>
      <c r="E7" s="17">
        <f t="shared" si="2"/>
        <v>7.8106775581071259</v>
      </c>
      <c r="F7" s="17">
        <f t="shared" si="2"/>
        <v>78.007410553271043</v>
      </c>
      <c r="G7" s="5"/>
      <c r="H7" s="7"/>
      <c r="I7" s="5"/>
      <c r="J7" s="7"/>
      <c r="K7" s="7"/>
    </row>
    <row r="8" spans="1:11">
      <c r="B8" s="1" t="s">
        <v>7</v>
      </c>
      <c r="C8" s="3">
        <v>9.9879999999999997E-2</v>
      </c>
      <c r="D8" s="13">
        <v>39806353</v>
      </c>
      <c r="E8" s="5">
        <f t="shared" si="1"/>
        <v>7.1728755947254959</v>
      </c>
      <c r="F8" s="5">
        <f t="shared" si="0"/>
        <v>71.814933867896443</v>
      </c>
      <c r="G8" s="5">
        <f>(F4-F8)</f>
        <v>14.786963658917699</v>
      </c>
      <c r="H8" s="7">
        <f>(F4-F8)/F4*100</f>
        <v>17.07464164320335</v>
      </c>
      <c r="I8" s="5"/>
      <c r="J8" s="7"/>
      <c r="K8" s="7"/>
    </row>
    <row r="9" spans="1:11">
      <c r="B9" s="1" t="s">
        <v>8</v>
      </c>
      <c r="C9" s="3">
        <v>0.10023</v>
      </c>
      <c r="D9" s="13">
        <v>36863709</v>
      </c>
      <c r="E9" s="5">
        <f t="shared" si="1"/>
        <v>6.6426280904749708</v>
      </c>
      <c r="F9" s="5">
        <f t="shared" si="0"/>
        <v>66.273851047340827</v>
      </c>
      <c r="G9" s="5">
        <f t="shared" ref="G9:G10" si="3">(F5-F9)</f>
        <v>11.775365538450757</v>
      </c>
      <c r="H9" s="7">
        <f t="shared" ref="H9:H10" si="4">(F5-F9)/F5*100</f>
        <v>15.087102796870861</v>
      </c>
      <c r="I9" s="5"/>
      <c r="J9" s="7"/>
      <c r="K9" s="7"/>
    </row>
    <row r="10" spans="1:11">
      <c r="B10" s="1" t="s">
        <v>9</v>
      </c>
      <c r="C10" s="3">
        <v>0.10006</v>
      </c>
      <c r="D10" s="13">
        <v>36070978</v>
      </c>
      <c r="E10" s="5">
        <f t="shared" si="1"/>
        <v>6.4997825290370175</v>
      </c>
      <c r="F10" s="5">
        <f t="shared" si="0"/>
        <v>64.958849980381942</v>
      </c>
      <c r="G10" s="5">
        <f t="shared" si="3"/>
        <v>4.4122675668254345</v>
      </c>
      <c r="H10" s="7">
        <f t="shared" si="4"/>
        <v>6.360381269370305</v>
      </c>
      <c r="I10" s="5"/>
      <c r="J10" s="7"/>
      <c r="K10" s="7"/>
    </row>
    <row r="11" spans="1:11">
      <c r="B11" s="2" t="s">
        <v>6</v>
      </c>
      <c r="C11" s="11">
        <f>AVERAGE(C8:C10)</f>
        <v>0.10005666666666667</v>
      </c>
      <c r="D11" s="14">
        <f t="shared" ref="D11:H11" si="5">AVERAGE(D8:D10)</f>
        <v>37580346.666666664</v>
      </c>
      <c r="E11" s="17">
        <f t="shared" si="5"/>
        <v>6.7717620714124953</v>
      </c>
      <c r="F11" s="17">
        <f t="shared" si="5"/>
        <v>67.682544965206418</v>
      </c>
      <c r="G11" s="17">
        <f t="shared" si="5"/>
        <v>10.324865588064631</v>
      </c>
      <c r="H11" s="19">
        <f t="shared" si="5"/>
        <v>12.840708569814838</v>
      </c>
      <c r="I11" s="5"/>
      <c r="J11" s="7"/>
      <c r="K11" s="7"/>
    </row>
    <row r="12" spans="1:11">
      <c r="B12" s="2"/>
      <c r="C12" s="3"/>
      <c r="D12" s="13"/>
      <c r="E12" s="5"/>
      <c r="F12" s="5"/>
      <c r="G12" s="5"/>
      <c r="H12" s="7"/>
      <c r="I12" s="5"/>
      <c r="J12" s="7"/>
      <c r="K12" s="7"/>
    </row>
    <row r="13" spans="1:11">
      <c r="B13" s="2" t="s">
        <v>16</v>
      </c>
      <c r="C13" s="4"/>
      <c r="D13" s="15"/>
      <c r="E13" s="5"/>
      <c r="F13" s="5"/>
      <c r="G13" s="6"/>
      <c r="H13" s="8"/>
      <c r="I13" s="6"/>
      <c r="J13" s="8"/>
      <c r="K13" s="8"/>
    </row>
    <row r="14" spans="1:11">
      <c r="B14" s="1" t="s">
        <v>3</v>
      </c>
      <c r="C14" s="3">
        <v>0.10044</v>
      </c>
      <c r="D14" s="13">
        <v>45749527</v>
      </c>
      <c r="E14" s="5">
        <f>((D14/$H$1)*10)*1.23</f>
        <v>8.2438013271031174</v>
      </c>
      <c r="F14" s="5">
        <f t="shared" ref="F14:F16" si="6">E14/C14</f>
        <v>82.076875020939042</v>
      </c>
      <c r="G14" s="5"/>
      <c r="H14" s="7"/>
      <c r="I14" s="5"/>
      <c r="J14" s="7"/>
      <c r="K14" s="7"/>
    </row>
    <row r="15" spans="1:11">
      <c r="B15" s="1" t="s">
        <v>4</v>
      </c>
      <c r="C15" s="3">
        <v>0.10179000000000001</v>
      </c>
      <c r="D15" s="13">
        <v>47896009</v>
      </c>
      <c r="E15" s="5">
        <f t="shared" ref="E15:E20" si="7">((D15/$H$1)*10)*1.23</f>
        <v>8.6305850234723263</v>
      </c>
      <c r="F15" s="5">
        <f t="shared" si="6"/>
        <v>84.78814248425509</v>
      </c>
      <c r="G15" s="5"/>
      <c r="H15" s="7"/>
      <c r="I15" s="5"/>
      <c r="J15" s="7"/>
      <c r="K15" s="7"/>
    </row>
    <row r="16" spans="1:11">
      <c r="B16" s="1" t="s">
        <v>5</v>
      </c>
      <c r="C16" s="3">
        <v>9.9699999999999997E-2</v>
      </c>
      <c r="D16" s="13">
        <v>42684072</v>
      </c>
      <c r="E16" s="5">
        <f t="shared" si="7"/>
        <v>7.6914239878319393</v>
      </c>
      <c r="F16" s="5">
        <f t="shared" si="6"/>
        <v>77.145676909046529</v>
      </c>
      <c r="G16" s="5"/>
      <c r="H16" s="7"/>
      <c r="I16" s="5"/>
      <c r="J16" s="7"/>
      <c r="K16" s="7"/>
    </row>
    <row r="17" spans="2:11">
      <c r="B17" s="2" t="s">
        <v>6</v>
      </c>
      <c r="C17" s="11">
        <f>AVERAGE(C14:C16)</f>
        <v>0.10064333333333335</v>
      </c>
      <c r="D17" s="14">
        <f t="shared" ref="D17:F17" si="8">AVERAGE(D14:D16)</f>
        <v>45443202.666666664</v>
      </c>
      <c r="E17" s="17">
        <f t="shared" si="8"/>
        <v>8.1886034461357937</v>
      </c>
      <c r="F17" s="17">
        <f t="shared" si="8"/>
        <v>81.33689813808023</v>
      </c>
      <c r="G17" s="5"/>
      <c r="H17" s="7"/>
      <c r="I17" s="5"/>
      <c r="J17" s="7"/>
      <c r="K17" s="7"/>
    </row>
    <row r="18" spans="2:11">
      <c r="B18" s="1" t="s">
        <v>7</v>
      </c>
      <c r="C18" s="3">
        <v>0.10101</v>
      </c>
      <c r="D18" s="13">
        <v>31939293</v>
      </c>
      <c r="E18" s="5">
        <f t="shared" si="7"/>
        <v>5.7552766834099787</v>
      </c>
      <c r="F18" s="5">
        <f t="shared" ref="F18:F20" si="9">E18/C18</f>
        <v>56.977296143054929</v>
      </c>
      <c r="G18" s="5">
        <f>(F14-F18)</f>
        <v>25.099578877884113</v>
      </c>
      <c r="H18" s="7">
        <f>(F14-F18)/F14*100</f>
        <v>30.58057323878478</v>
      </c>
      <c r="I18" s="5"/>
      <c r="J18" s="7"/>
      <c r="K18" s="7"/>
    </row>
    <row r="19" spans="2:11">
      <c r="B19" s="1" t="s">
        <v>8</v>
      </c>
      <c r="C19" s="3">
        <v>0.10163999999999999</v>
      </c>
      <c r="D19" s="13">
        <v>38974380</v>
      </c>
      <c r="E19" s="5">
        <f t="shared" si="7"/>
        <v>7.0229588508537182</v>
      </c>
      <c r="F19" s="5">
        <f t="shared" si="9"/>
        <v>69.096407426738665</v>
      </c>
      <c r="G19" s="5">
        <f>(F15-F19)</f>
        <v>15.691735057516425</v>
      </c>
      <c r="H19" s="7">
        <f t="shared" ref="H19:H20" si="10">(F15-F19)/F15*100</f>
        <v>18.506992366804514</v>
      </c>
      <c r="I19" s="5"/>
      <c r="J19" s="7"/>
      <c r="K19" s="7"/>
    </row>
    <row r="20" spans="2:11">
      <c r="B20" s="1" t="s">
        <v>9</v>
      </c>
      <c r="C20" s="3">
        <v>0.10165</v>
      </c>
      <c r="D20" s="13">
        <v>32524728</v>
      </c>
      <c r="E20" s="5">
        <f t="shared" si="7"/>
        <v>5.860768699315031</v>
      </c>
      <c r="F20" s="5">
        <f t="shared" si="9"/>
        <v>57.656357100984067</v>
      </c>
      <c r="G20" s="5">
        <f>(F16-F20)</f>
        <v>19.489319808062461</v>
      </c>
      <c r="H20" s="7">
        <f t="shared" si="10"/>
        <v>25.263009657741474</v>
      </c>
      <c r="I20" s="5"/>
      <c r="J20" s="7"/>
      <c r="K20" s="7"/>
    </row>
    <row r="21" spans="2:11">
      <c r="B21" s="2" t="s">
        <v>6</v>
      </c>
      <c r="C21" s="11">
        <f>AVERAGE(C18:C20)</f>
        <v>0.10143333333333333</v>
      </c>
      <c r="D21" s="14">
        <f t="shared" ref="D21:H21" si="11">AVERAGE(D18:D20)</f>
        <v>34479467</v>
      </c>
      <c r="E21" s="17">
        <f t="shared" si="11"/>
        <v>6.2130014111929093</v>
      </c>
      <c r="F21" s="17">
        <f t="shared" si="11"/>
        <v>61.243353556925889</v>
      </c>
      <c r="G21" s="17">
        <f t="shared" si="11"/>
        <v>20.093544581154333</v>
      </c>
      <c r="H21" s="19">
        <f t="shared" si="11"/>
        <v>24.783525087776923</v>
      </c>
      <c r="I21" s="5"/>
      <c r="J21" s="7"/>
      <c r="K21" s="7"/>
    </row>
    <row r="22" spans="2:11">
      <c r="C22" s="4"/>
      <c r="D22" s="15"/>
      <c r="E22" s="6"/>
      <c r="F22" s="6"/>
      <c r="G22" s="6"/>
      <c r="H22" s="8"/>
      <c r="I22" s="6"/>
      <c r="J22" s="8"/>
      <c r="K22" s="8"/>
    </row>
    <row r="23" spans="2:11">
      <c r="B23" s="2" t="s">
        <v>17</v>
      </c>
      <c r="C23" s="4"/>
      <c r="D23" s="15"/>
      <c r="E23" s="5"/>
      <c r="F23" s="5"/>
      <c r="G23" s="6"/>
      <c r="H23" s="8"/>
      <c r="I23" s="6"/>
      <c r="J23" s="8"/>
      <c r="K23" s="8"/>
    </row>
    <row r="24" spans="2:11">
      <c r="B24" s="1" t="s">
        <v>3</v>
      </c>
      <c r="C24" s="3">
        <v>0.10045</v>
      </c>
      <c r="D24" s="13">
        <v>41710587</v>
      </c>
      <c r="E24" s="5">
        <f>((D24/$H$1)*10)*1.23</f>
        <v>7.5160075964249868</v>
      </c>
      <c r="F24" s="5">
        <f t="shared" ref="F24:F26" si="12">E24/C24</f>
        <v>74.823370795669362</v>
      </c>
      <c r="G24" s="5"/>
      <c r="H24" s="7"/>
      <c r="I24" s="5"/>
      <c r="J24" s="7"/>
      <c r="K24" s="7"/>
    </row>
    <row r="25" spans="2:11">
      <c r="B25" s="1" t="s">
        <v>4</v>
      </c>
      <c r="C25" s="3">
        <v>9.9709999999999993E-2</v>
      </c>
      <c r="D25" s="13">
        <v>44002842</v>
      </c>
      <c r="E25" s="5">
        <f t="shared" ref="E25:E30" si="13">((D25/$H$1)*10)*1.23</f>
        <v>7.9290587479933672</v>
      </c>
      <c r="F25" s="5">
        <f t="shared" si="12"/>
        <v>79.521198956908719</v>
      </c>
      <c r="G25" s="5"/>
      <c r="H25" s="7"/>
      <c r="I25" s="5"/>
      <c r="J25" s="7"/>
      <c r="K25" s="7"/>
    </row>
    <row r="26" spans="2:11">
      <c r="B26" s="1" t="s">
        <v>5</v>
      </c>
      <c r="C26" s="3">
        <v>0.10113999999999999</v>
      </c>
      <c r="D26" s="13">
        <v>43444302</v>
      </c>
      <c r="E26" s="5">
        <f t="shared" si="13"/>
        <v>7.8284130562195449</v>
      </c>
      <c r="F26" s="5">
        <f t="shared" si="12"/>
        <v>77.401750605295092</v>
      </c>
      <c r="G26" s="5"/>
      <c r="H26" s="7"/>
      <c r="I26" s="5"/>
      <c r="J26" s="7"/>
      <c r="K26" s="7"/>
    </row>
    <row r="27" spans="2:11">
      <c r="B27" s="2" t="s">
        <v>6</v>
      </c>
      <c r="C27" s="11">
        <f>AVERAGE(C24:C26)</f>
        <v>0.10043333333333333</v>
      </c>
      <c r="D27" s="14">
        <f t="shared" ref="D27:F27" si="14">AVERAGE(D24:D26)</f>
        <v>43052577</v>
      </c>
      <c r="E27" s="17">
        <f t="shared" si="14"/>
        <v>7.7578264668793002</v>
      </c>
      <c r="F27" s="17">
        <f t="shared" si="14"/>
        <v>77.248773452624391</v>
      </c>
      <c r="G27" s="5"/>
      <c r="H27" s="7"/>
      <c r="I27" s="5"/>
      <c r="J27" s="7"/>
      <c r="K27" s="7"/>
    </row>
    <row r="28" spans="2:11">
      <c r="B28" s="1" t="s">
        <v>7</v>
      </c>
      <c r="C28" s="3">
        <v>0.10022</v>
      </c>
      <c r="D28" s="13">
        <v>34416900</v>
      </c>
      <c r="E28" s="5">
        <f t="shared" si="13"/>
        <v>6.2017271980708184</v>
      </c>
      <c r="F28" s="5">
        <f t="shared" ref="F28:F30" si="15">E28/C28</f>
        <v>61.881133487036699</v>
      </c>
      <c r="G28" s="5">
        <f>(F24-F28)</f>
        <v>12.942237308632663</v>
      </c>
      <c r="H28" s="7">
        <f>(F24-F28)/F24*100</f>
        <v>17.29705193845896</v>
      </c>
      <c r="I28" s="5"/>
      <c r="J28" s="1"/>
      <c r="K28" s="1"/>
    </row>
    <row r="29" spans="2:11">
      <c r="B29" s="1" t="s">
        <v>8</v>
      </c>
      <c r="C29" s="3">
        <v>0.10009999999999999</v>
      </c>
      <c r="D29" s="13">
        <v>33205594</v>
      </c>
      <c r="E29" s="5">
        <f t="shared" si="13"/>
        <v>5.9834568319022683</v>
      </c>
      <c r="F29" s="5">
        <f t="shared" si="15"/>
        <v>59.774793525497188</v>
      </c>
      <c r="G29" s="5">
        <f t="shared" ref="G29:G30" si="16">(F25-F29)</f>
        <v>19.746405431411532</v>
      </c>
      <c r="H29" s="7">
        <f t="shared" ref="H29:H30" si="17">(F25-F29)/F25*100</f>
        <v>24.83162438497915</v>
      </c>
      <c r="I29" s="5"/>
      <c r="J29" s="1"/>
      <c r="K29" s="1"/>
    </row>
    <row r="30" spans="2:11">
      <c r="B30" s="1" t="s">
        <v>9</v>
      </c>
      <c r="C30" s="3">
        <v>0.10072</v>
      </c>
      <c r="D30" s="13">
        <v>28229202</v>
      </c>
      <c r="E30" s="5">
        <f t="shared" si="13"/>
        <v>5.08673964892931</v>
      </c>
      <c r="F30" s="5">
        <f t="shared" si="15"/>
        <v>50.50376934997329</v>
      </c>
      <c r="G30" s="5">
        <f t="shared" si="16"/>
        <v>26.897981255321803</v>
      </c>
      <c r="H30" s="7">
        <f t="shared" si="17"/>
        <v>34.751127778086328</v>
      </c>
      <c r="I30" s="5"/>
      <c r="J30" s="1"/>
      <c r="K30" s="1"/>
    </row>
    <row r="31" spans="2:11">
      <c r="B31" s="2" t="s">
        <v>6</v>
      </c>
      <c r="C31" s="12">
        <f>AVERAGE(C28:C30)</f>
        <v>0.10034666666666665</v>
      </c>
      <c r="D31" s="16">
        <f t="shared" ref="D31:H31" si="18">AVERAGE(D28:D30)</f>
        <v>31950565.333333332</v>
      </c>
      <c r="E31" s="18">
        <f t="shared" si="18"/>
        <v>5.7573078929674653</v>
      </c>
      <c r="F31" s="18">
        <f t="shared" si="18"/>
        <v>57.386565454169052</v>
      </c>
      <c r="G31" s="18">
        <f t="shared" si="18"/>
        <v>19.862207998455332</v>
      </c>
      <c r="H31" s="20">
        <f t="shared" si="18"/>
        <v>25.626601367174814</v>
      </c>
    </row>
    <row r="32" spans="2:11">
      <c r="D32" s="15"/>
      <c r="E32" s="6"/>
      <c r="F32" s="6"/>
      <c r="G32" s="6"/>
      <c r="H32" s="8"/>
    </row>
    <row r="33" spans="5:8">
      <c r="E33" s="6"/>
      <c r="F33" s="6"/>
      <c r="G33" s="6"/>
      <c r="H33" s="8"/>
    </row>
    <row r="34" spans="5:8">
      <c r="E34" s="6"/>
      <c r="F34" s="6"/>
      <c r="G34" s="6"/>
      <c r="H34" s="8"/>
    </row>
    <row r="35" spans="5:8">
      <c r="E35" s="6"/>
      <c r="F35" s="6"/>
      <c r="G35" s="6"/>
      <c r="H35" s="8"/>
    </row>
    <row r="36" spans="5:8">
      <c r="H3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cols>
    <col min="1" max="1" width="17" bestFit="1" customWidth="1"/>
    <col min="2" max="2" width="22.28515625" bestFit="1" customWidth="1"/>
    <col min="3" max="3" width="16.5703125" bestFit="1" customWidth="1"/>
    <col min="4" max="4" width="10.5703125" bestFit="1" customWidth="1"/>
    <col min="5" max="5" width="8.85546875" bestFit="1" customWidth="1"/>
    <col min="6" max="6" width="32.28515625" bestFit="1" customWidth="1"/>
    <col min="7" max="7" width="28.28515625" bestFit="1" customWidth="1"/>
    <col min="8" max="8" width="21.5703125" bestFit="1" customWidth="1"/>
  </cols>
  <sheetData>
    <row r="1" spans="1:11" ht="21">
      <c r="A1" s="22" t="s">
        <v>24</v>
      </c>
      <c r="B1" s="9" t="s">
        <v>0</v>
      </c>
      <c r="C1" s="1"/>
      <c r="D1" s="1"/>
      <c r="E1" s="1"/>
      <c r="F1" s="1"/>
      <c r="G1" s="1" t="s">
        <v>2</v>
      </c>
      <c r="H1" s="21">
        <v>68259672.907199994</v>
      </c>
      <c r="I1" s="1"/>
      <c r="J1" s="1"/>
      <c r="K1" s="1"/>
    </row>
    <row r="2" spans="1:11" ht="18.75">
      <c r="B2" s="9" t="s">
        <v>20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B3" s="2" t="s">
        <v>18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0" t="s">
        <v>15</v>
      </c>
      <c r="I3" s="1"/>
      <c r="J3" s="1"/>
      <c r="K3" s="1"/>
    </row>
    <row r="4" spans="1:11">
      <c r="B4" s="1" t="s">
        <v>3</v>
      </c>
      <c r="C4" s="3">
        <v>0.10038</v>
      </c>
      <c r="D4" s="13">
        <v>47419788</v>
      </c>
      <c r="E4" s="5">
        <f>((D4/$H$1)*10)*1.23</f>
        <v>8.5447727414831736</v>
      </c>
      <c r="F4" s="5">
        <f t="shared" ref="F4:F10" si="0">E4/C4</f>
        <v>85.124255244901107</v>
      </c>
      <c r="G4" s="5"/>
      <c r="H4" s="7"/>
      <c r="I4" s="5"/>
      <c r="J4" s="7"/>
      <c r="K4" s="7"/>
    </row>
    <row r="5" spans="1:11">
      <c r="B5" s="1" t="s">
        <v>4</v>
      </c>
      <c r="C5" s="3">
        <v>0.10124</v>
      </c>
      <c r="D5" s="13">
        <v>42688419</v>
      </c>
      <c r="E5" s="5">
        <f t="shared" ref="E5:E10" si="1">((D5/$H$1)*10)*1.23</f>
        <v>7.6922072922007239</v>
      </c>
      <c r="F5" s="5">
        <f t="shared" si="0"/>
        <v>75.979921890564242</v>
      </c>
      <c r="G5" s="5"/>
      <c r="H5" s="7"/>
      <c r="I5" s="5"/>
      <c r="J5" s="7"/>
      <c r="K5" s="7"/>
    </row>
    <row r="6" spans="1:11">
      <c r="B6" s="1" t="s">
        <v>5</v>
      </c>
      <c r="C6" s="3">
        <v>0.10041</v>
      </c>
      <c r="D6" s="13">
        <v>39445161</v>
      </c>
      <c r="E6" s="5">
        <f t="shared" si="1"/>
        <v>7.107790876167881</v>
      </c>
      <c r="F6" s="5">
        <f t="shared" si="0"/>
        <v>70.787679276644567</v>
      </c>
      <c r="G6" s="5"/>
      <c r="H6" s="7"/>
      <c r="I6" s="5"/>
      <c r="J6" s="7"/>
      <c r="K6" s="7"/>
    </row>
    <row r="7" spans="1:11">
      <c r="B7" s="2" t="s">
        <v>6</v>
      </c>
      <c r="C7" s="11">
        <f>AVERAGE(C4:C6)</f>
        <v>0.10067666666666668</v>
      </c>
      <c r="D7" s="14">
        <f t="shared" ref="D7:F7" si="2">AVERAGE(D4:D6)</f>
        <v>43184456</v>
      </c>
      <c r="E7" s="17">
        <f t="shared" si="2"/>
        <v>7.7815903032839273</v>
      </c>
      <c r="F7" s="17">
        <f t="shared" si="2"/>
        <v>77.297285470703301</v>
      </c>
      <c r="G7" s="5"/>
      <c r="H7" s="7"/>
      <c r="I7" s="5"/>
      <c r="J7" s="7"/>
      <c r="K7" s="7"/>
    </row>
    <row r="8" spans="1:11">
      <c r="B8" s="1" t="s">
        <v>7</v>
      </c>
      <c r="C8" s="3">
        <v>0.10047</v>
      </c>
      <c r="D8" s="13">
        <v>45556855</v>
      </c>
      <c r="E8" s="5">
        <f t="shared" si="1"/>
        <v>8.2090829421612224</v>
      </c>
      <c r="F8" s="5">
        <f t="shared" si="0"/>
        <v>81.706807426706703</v>
      </c>
      <c r="G8" s="5">
        <f>(F4-F8)</f>
        <v>3.4174478181944039</v>
      </c>
      <c r="H8" s="7">
        <f>(F4-F8)/F4*100</f>
        <v>4.0146581116774085</v>
      </c>
      <c r="I8" s="5"/>
      <c r="J8" s="7"/>
      <c r="K8" s="7"/>
    </row>
    <row r="9" spans="1:11">
      <c r="B9" s="1" t="s">
        <v>8</v>
      </c>
      <c r="C9" s="3">
        <v>0.10116</v>
      </c>
      <c r="D9" s="13">
        <v>37961256</v>
      </c>
      <c r="E9" s="5">
        <f t="shared" si="1"/>
        <v>6.8403997398989755</v>
      </c>
      <c r="F9" s="5">
        <f t="shared" si="0"/>
        <v>67.619609923872829</v>
      </c>
      <c r="G9" s="5">
        <f t="shared" ref="G9:G10" si="3">(F5-F9)</f>
        <v>8.3603119666914125</v>
      </c>
      <c r="H9" s="7">
        <f t="shared" ref="H9:H10" si="4">(F5-F9)/F5*100</f>
        <v>11.003317401053632</v>
      </c>
      <c r="I9" s="5"/>
      <c r="J9" s="7"/>
      <c r="K9" s="7"/>
    </row>
    <row r="10" spans="1:11">
      <c r="B10" s="1" t="s">
        <v>9</v>
      </c>
      <c r="C10" s="3">
        <v>0.10066</v>
      </c>
      <c r="D10" s="13">
        <v>30417307</v>
      </c>
      <c r="E10" s="5">
        <f t="shared" si="1"/>
        <v>5.4810235702218932</v>
      </c>
      <c r="F10" s="5">
        <f t="shared" si="0"/>
        <v>54.450860026047025</v>
      </c>
      <c r="G10" s="5">
        <f t="shared" si="3"/>
        <v>16.336819250597543</v>
      </c>
      <c r="H10" s="7">
        <f t="shared" si="4"/>
        <v>23.078619637679878</v>
      </c>
      <c r="I10" s="5"/>
      <c r="J10" s="7"/>
      <c r="K10" s="7"/>
    </row>
    <row r="11" spans="1:11">
      <c r="B11" s="2" t="s">
        <v>6</v>
      </c>
      <c r="C11" s="11">
        <f>AVERAGE(C8:C10)</f>
        <v>0.10076333333333333</v>
      </c>
      <c r="D11" s="14">
        <f t="shared" ref="D11:H11" si="5">AVERAGE(D8:D10)</f>
        <v>37978472.666666664</v>
      </c>
      <c r="E11" s="17">
        <f t="shared" si="5"/>
        <v>6.8435020840940304</v>
      </c>
      <c r="F11" s="17">
        <f t="shared" si="5"/>
        <v>67.925759125542186</v>
      </c>
      <c r="G11" s="17">
        <f t="shared" si="5"/>
        <v>9.3715263451611204</v>
      </c>
      <c r="H11" s="19">
        <f t="shared" si="5"/>
        <v>12.698865050136973</v>
      </c>
      <c r="I11" s="5"/>
      <c r="J11" s="7"/>
      <c r="K11" s="7"/>
    </row>
    <row r="12" spans="1:11">
      <c r="B12" s="2"/>
      <c r="C12" s="3"/>
      <c r="D12" s="13"/>
      <c r="E12" s="5"/>
      <c r="F12" s="5"/>
      <c r="G12" s="5"/>
      <c r="H12" s="7"/>
      <c r="I12" s="5"/>
      <c r="J12" s="7"/>
      <c r="K12" s="7"/>
    </row>
    <row r="13" spans="1:11">
      <c r="B13" s="2" t="s">
        <v>16</v>
      </c>
      <c r="C13" s="4"/>
      <c r="D13" s="15"/>
      <c r="E13" s="5"/>
      <c r="F13" s="5"/>
      <c r="G13" s="6"/>
      <c r="H13" s="8"/>
      <c r="I13" s="6"/>
      <c r="J13" s="8"/>
      <c r="K13" s="8"/>
    </row>
    <row r="14" spans="1:11">
      <c r="B14" s="1" t="s">
        <v>3</v>
      </c>
      <c r="C14" s="3">
        <v>9.962E-2</v>
      </c>
      <c r="D14" s="13">
        <v>41533968</v>
      </c>
      <c r="E14" s="5">
        <f>((D14/$H$1)*10)*1.23</f>
        <v>7.484181869645524</v>
      </c>
      <c r="F14" s="5">
        <f t="shared" ref="F14:F16" si="6">E14/C14</f>
        <v>75.127302445749081</v>
      </c>
      <c r="G14" s="5"/>
      <c r="H14" s="7"/>
      <c r="I14" s="5"/>
      <c r="J14" s="7"/>
      <c r="K14" s="7"/>
    </row>
    <row r="15" spans="1:11">
      <c r="B15" s="1" t="s">
        <v>4</v>
      </c>
      <c r="C15" s="3">
        <v>0.10018000000000001</v>
      </c>
      <c r="D15" s="13">
        <v>37849970</v>
      </c>
      <c r="E15" s="5">
        <f t="shared" ref="E15:E20" si="7">((D15/$H$1)*10)*1.23</f>
        <v>6.8203466435142186</v>
      </c>
      <c r="F15" s="5">
        <f t="shared" si="6"/>
        <v>68.08092077774225</v>
      </c>
      <c r="G15" s="5"/>
      <c r="H15" s="7"/>
      <c r="I15" s="5"/>
      <c r="J15" s="7"/>
      <c r="K15" s="7"/>
    </row>
    <row r="16" spans="1:11">
      <c r="B16" s="1" t="s">
        <v>5</v>
      </c>
      <c r="C16" s="3">
        <v>9.9750000000000005E-2</v>
      </c>
      <c r="D16" s="13">
        <v>35362225</v>
      </c>
      <c r="E16" s="5">
        <f t="shared" si="7"/>
        <v>6.372069319630759</v>
      </c>
      <c r="F16" s="5">
        <f t="shared" si="6"/>
        <v>63.880394181761993</v>
      </c>
      <c r="G16" s="5"/>
      <c r="H16" s="7"/>
      <c r="I16" s="5"/>
      <c r="J16" s="7"/>
      <c r="K16" s="7"/>
    </row>
    <row r="17" spans="2:11">
      <c r="B17" s="2" t="s">
        <v>6</v>
      </c>
      <c r="C17" s="11">
        <f>AVERAGE(C14:C16)</f>
        <v>9.9849999999999994E-2</v>
      </c>
      <c r="D17" s="14">
        <f t="shared" ref="D17:F17" si="8">AVERAGE(D14:D16)</f>
        <v>38248721</v>
      </c>
      <c r="E17" s="17">
        <f t="shared" si="8"/>
        <v>6.8921992775968333</v>
      </c>
      <c r="F17" s="17">
        <f t="shared" si="8"/>
        <v>69.029539135084448</v>
      </c>
      <c r="G17" s="5"/>
      <c r="H17" s="7"/>
      <c r="I17" s="5"/>
      <c r="J17" s="7"/>
      <c r="K17" s="7"/>
    </row>
    <row r="18" spans="2:11">
      <c r="B18" s="1" t="s">
        <v>7</v>
      </c>
      <c r="C18" s="3">
        <v>9.955E-2</v>
      </c>
      <c r="D18" s="13">
        <v>23983988</v>
      </c>
      <c r="E18" s="5">
        <f t="shared" si="7"/>
        <v>4.3217765312333229</v>
      </c>
      <c r="F18" s="5">
        <f t="shared" ref="F18:F20" si="9">E18/C18</f>
        <v>43.41312437200726</v>
      </c>
      <c r="G18" s="5">
        <f>(F14-F18)</f>
        <v>31.71417807374182</v>
      </c>
      <c r="H18" s="7">
        <f>(F14-F18)/F14*100</f>
        <v>42.213918297736377</v>
      </c>
      <c r="I18" s="5"/>
      <c r="J18" s="7"/>
      <c r="K18" s="7"/>
    </row>
    <row r="19" spans="2:11">
      <c r="B19" s="1" t="s">
        <v>8</v>
      </c>
      <c r="C19" s="3">
        <v>0.10095</v>
      </c>
      <c r="D19" s="13">
        <v>24457231</v>
      </c>
      <c r="E19" s="5">
        <f t="shared" si="7"/>
        <v>4.4070521947706149</v>
      </c>
      <c r="F19" s="5">
        <f t="shared" si="9"/>
        <v>43.655791924424122</v>
      </c>
      <c r="G19" s="5">
        <f t="shared" ref="G19:G20" si="10">(F15-F19)</f>
        <v>24.425128853318128</v>
      </c>
      <c r="H19" s="7">
        <f t="shared" ref="H19:H20" si="11">(F15-F19)/F15*100</f>
        <v>35.876613556765314</v>
      </c>
      <c r="I19" s="5"/>
      <c r="J19" s="7"/>
      <c r="K19" s="7"/>
    </row>
    <row r="20" spans="2:11">
      <c r="B20" s="1" t="s">
        <v>9</v>
      </c>
      <c r="C20" s="3">
        <v>9.9970000000000003E-2</v>
      </c>
      <c r="D20" s="13">
        <v>23934915</v>
      </c>
      <c r="E20" s="5">
        <f t="shared" si="7"/>
        <v>4.3129338592090862</v>
      </c>
      <c r="F20" s="5">
        <f t="shared" si="9"/>
        <v>43.142281276473803</v>
      </c>
      <c r="G20" s="5">
        <f t="shared" si="10"/>
        <v>20.73811290528819</v>
      </c>
      <c r="H20" s="7">
        <f t="shared" si="11"/>
        <v>32.463971412388325</v>
      </c>
      <c r="I20" s="5"/>
      <c r="J20" s="7"/>
      <c r="K20" s="7"/>
    </row>
    <row r="21" spans="2:11">
      <c r="B21" s="2" t="s">
        <v>6</v>
      </c>
      <c r="C21" s="11">
        <f>AVERAGE(C18:C20)</f>
        <v>0.10015666666666667</v>
      </c>
      <c r="D21" s="14">
        <f t="shared" ref="D21:H21" si="12">AVERAGE(D18:D20)</f>
        <v>24125378</v>
      </c>
      <c r="E21" s="17">
        <f t="shared" si="12"/>
        <v>4.3472541950710086</v>
      </c>
      <c r="F21" s="17">
        <f t="shared" si="12"/>
        <v>43.403732524301724</v>
      </c>
      <c r="G21" s="17">
        <f t="shared" si="12"/>
        <v>25.625806610782714</v>
      </c>
      <c r="H21" s="19">
        <f t="shared" si="12"/>
        <v>36.851501088963339</v>
      </c>
      <c r="I21" s="5"/>
      <c r="J21" s="7"/>
      <c r="K21" s="7"/>
    </row>
    <row r="22" spans="2:11">
      <c r="C22" s="4"/>
      <c r="D22" s="15"/>
      <c r="E22" s="6"/>
      <c r="F22" s="6"/>
      <c r="G22" s="6"/>
      <c r="H22" s="8"/>
      <c r="I22" s="6"/>
      <c r="J22" s="8"/>
      <c r="K22" s="8"/>
    </row>
    <row r="23" spans="2:11">
      <c r="B23" s="2" t="s">
        <v>17</v>
      </c>
      <c r="C23" s="4"/>
      <c r="D23" s="15"/>
      <c r="E23" s="5"/>
      <c r="F23" s="5"/>
      <c r="G23" s="6"/>
      <c r="H23" s="8"/>
      <c r="I23" s="6"/>
      <c r="J23" s="8"/>
      <c r="K23" s="8"/>
    </row>
    <row r="24" spans="2:11">
      <c r="B24" s="1" t="s">
        <v>3</v>
      </c>
      <c r="C24" s="3">
        <v>0.10061</v>
      </c>
      <c r="D24" s="13">
        <v>43881541</v>
      </c>
      <c r="E24" s="5">
        <f>((D24/$H$1)*10)*1.23</f>
        <v>7.9072010062777229</v>
      </c>
      <c r="F24" s="5">
        <f t="shared" ref="F24:F26" si="13">E24/C24</f>
        <v>78.592595231862859</v>
      </c>
      <c r="G24" s="5"/>
      <c r="H24" s="7"/>
      <c r="I24" s="5"/>
      <c r="J24" s="7"/>
      <c r="K24" s="7"/>
    </row>
    <row r="25" spans="2:11">
      <c r="B25" s="1" t="s">
        <v>4</v>
      </c>
      <c r="C25" s="3">
        <v>0.10070999999999999</v>
      </c>
      <c r="D25" s="13">
        <v>41526983</v>
      </c>
      <c r="E25" s="5">
        <f t="shared" ref="E25:E30" si="14">((D25/$H$1)*10)*1.23</f>
        <v>7.4829232128670666</v>
      </c>
      <c r="F25" s="5">
        <f t="shared" si="13"/>
        <v>74.301690128756505</v>
      </c>
      <c r="G25" s="5"/>
      <c r="H25" s="7"/>
      <c r="I25" s="5"/>
      <c r="J25" s="7"/>
      <c r="K25" s="7"/>
    </row>
    <row r="26" spans="2:11">
      <c r="B26" s="1" t="s">
        <v>5</v>
      </c>
      <c r="C26" s="3">
        <v>9.9879999999999997E-2</v>
      </c>
      <c r="D26" s="13">
        <v>42005304</v>
      </c>
      <c r="E26" s="5">
        <f t="shared" si="14"/>
        <v>7.5691139027638439</v>
      </c>
      <c r="F26" s="5">
        <f t="shared" si="13"/>
        <v>75.782077520663236</v>
      </c>
      <c r="G26" s="5"/>
      <c r="H26" s="7"/>
      <c r="I26" s="5"/>
      <c r="J26" s="7"/>
      <c r="K26" s="7"/>
    </row>
    <row r="27" spans="2:11">
      <c r="B27" s="2" t="s">
        <v>6</v>
      </c>
      <c r="C27" s="11">
        <f>AVERAGE(C24:C26)</f>
        <v>0.1004</v>
      </c>
      <c r="D27" s="14">
        <f t="shared" ref="D27:F27" si="15">AVERAGE(D24:D26)</f>
        <v>42471276</v>
      </c>
      <c r="E27" s="17">
        <f t="shared" si="15"/>
        <v>7.6530793739695442</v>
      </c>
      <c r="F27" s="17">
        <f t="shared" si="15"/>
        <v>76.225454293760876</v>
      </c>
      <c r="G27" s="5"/>
      <c r="H27" s="7"/>
      <c r="I27" s="5"/>
      <c r="J27" s="7"/>
      <c r="K27" s="7"/>
    </row>
    <row r="28" spans="2:11">
      <c r="B28" s="1" t="s">
        <v>7</v>
      </c>
      <c r="C28" s="3">
        <v>9.987E-2</v>
      </c>
      <c r="D28" s="13">
        <v>17631709</v>
      </c>
      <c r="E28" s="5">
        <f t="shared" si="14"/>
        <v>3.1771324335942528</v>
      </c>
      <c r="F28" s="5">
        <f t="shared" ref="F28:F30" si="16">E28/C28</f>
        <v>31.812680821009842</v>
      </c>
      <c r="G28" s="5">
        <f>(F24-F28)</f>
        <v>46.779914410853017</v>
      </c>
      <c r="H28" s="7">
        <f>(F24-F28)/F24*100</f>
        <v>59.522038014959954</v>
      </c>
      <c r="I28" s="5"/>
      <c r="J28" s="1"/>
      <c r="K28" s="1"/>
    </row>
    <row r="29" spans="2:11">
      <c r="B29" s="1" t="s">
        <v>8</v>
      </c>
      <c r="C29" s="3">
        <v>9.98E-2</v>
      </c>
      <c r="D29" s="13">
        <v>16569215</v>
      </c>
      <c r="E29" s="5">
        <f t="shared" si="14"/>
        <v>2.9856771329254812</v>
      </c>
      <c r="F29" s="5">
        <f t="shared" si="16"/>
        <v>29.916604538331477</v>
      </c>
      <c r="G29" s="5">
        <f t="shared" ref="G29:G30" si="17">(F25-F29)</f>
        <v>44.385085590425028</v>
      </c>
      <c r="H29" s="7">
        <f t="shared" ref="H29:H30" si="18">(F25-F29)/F25*100</f>
        <v>59.736306823587249</v>
      </c>
      <c r="I29" s="5"/>
      <c r="J29" s="1"/>
      <c r="K29" s="1"/>
    </row>
    <row r="30" spans="2:11">
      <c r="B30" s="1" t="s">
        <v>9</v>
      </c>
      <c r="C30" s="3">
        <v>9.9580000000000002E-2</v>
      </c>
      <c r="D30" s="13">
        <v>9713354</v>
      </c>
      <c r="E30" s="5">
        <f t="shared" si="14"/>
        <v>1.7502904586493839</v>
      </c>
      <c r="F30" s="5">
        <f t="shared" si="16"/>
        <v>17.576726839218558</v>
      </c>
      <c r="G30" s="5">
        <f t="shared" si="17"/>
        <v>58.205350681444678</v>
      </c>
      <c r="H30" s="7">
        <f t="shared" si="18"/>
        <v>76.806221979826333</v>
      </c>
      <c r="I30" s="5"/>
      <c r="J30" s="1"/>
      <c r="K30" s="1"/>
    </row>
    <row r="31" spans="2:11">
      <c r="B31" s="2" t="s">
        <v>6</v>
      </c>
      <c r="C31" s="12">
        <f>AVERAGE(C28:C30)</f>
        <v>9.9750000000000005E-2</v>
      </c>
      <c r="D31" s="16">
        <f t="shared" ref="D31:H31" si="19">AVERAGE(D28:D30)</f>
        <v>14638092.666666666</v>
      </c>
      <c r="E31" s="18">
        <f t="shared" si="19"/>
        <v>2.637700008389706</v>
      </c>
      <c r="F31" s="18">
        <f t="shared" si="19"/>
        <v>26.435337399519955</v>
      </c>
      <c r="G31" s="18">
        <f t="shared" si="19"/>
        <v>49.790116894240903</v>
      </c>
      <c r="H31" s="20">
        <f t="shared" si="19"/>
        <v>65.354855606124502</v>
      </c>
    </row>
    <row r="32" spans="2:11">
      <c r="D32" s="15"/>
      <c r="E32" s="6"/>
      <c r="F32" s="6"/>
      <c r="G32" s="6"/>
      <c r="H32" s="8"/>
    </row>
    <row r="33" spans="5:7">
      <c r="E33" s="6"/>
      <c r="F33" s="6"/>
      <c r="G33" s="6"/>
    </row>
    <row r="34" spans="5:7">
      <c r="E34" s="6"/>
      <c r="F34" s="6"/>
      <c r="G34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D7"/>
  <sheetViews>
    <sheetView workbookViewId="0">
      <selection activeCell="D13" sqref="D13"/>
    </sheetView>
  </sheetViews>
  <sheetFormatPr defaultRowHeight="15"/>
  <cols>
    <col min="1" max="1" width="12.42578125" bestFit="1" customWidth="1"/>
  </cols>
  <sheetData>
    <row r="2" spans="1:4">
      <c r="B2" s="21" t="s">
        <v>21</v>
      </c>
      <c r="C2" s="21"/>
    </row>
    <row r="3" spans="1:4">
      <c r="A3" s="21"/>
      <c r="B3" s="21">
        <v>80</v>
      </c>
      <c r="C3" s="21">
        <v>120</v>
      </c>
      <c r="D3" s="21">
        <v>175</v>
      </c>
    </row>
    <row r="4" spans="1:4">
      <c r="A4" s="21" t="s">
        <v>22</v>
      </c>
      <c r="B4" s="21" t="s">
        <v>23</v>
      </c>
      <c r="C4" s="21"/>
      <c r="D4" s="21"/>
    </row>
    <row r="5" spans="1:4">
      <c r="A5" s="21">
        <v>10</v>
      </c>
      <c r="B5">
        <v>4.3</v>
      </c>
      <c r="C5">
        <v>12.8</v>
      </c>
      <c r="D5">
        <v>12.7</v>
      </c>
    </row>
    <row r="6" spans="1:4">
      <c r="A6" s="21">
        <v>20</v>
      </c>
      <c r="B6">
        <v>9.6</v>
      </c>
      <c r="C6">
        <v>24.8</v>
      </c>
      <c r="D6">
        <v>36.9</v>
      </c>
    </row>
    <row r="7" spans="1:4">
      <c r="A7" s="21">
        <v>30</v>
      </c>
      <c r="B7">
        <v>9.3000000000000007</v>
      </c>
      <c r="C7">
        <v>25.6</v>
      </c>
      <c r="D7">
        <v>65.400000000000006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 80C</vt:lpstr>
      <vt:lpstr>Temp 120C</vt:lpstr>
      <vt:lpstr>Temp 175C</vt:lpstr>
      <vt:lpstr>Graphs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2012-11-09T02:24:29Z</dcterms:created>
  <dcterms:modified xsi:type="dcterms:W3CDTF">2012-12-30T01:56:35Z</dcterms:modified>
</cp:coreProperties>
</file>